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EB69B67-2256-4D57-83AD-A36629F86E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شرکتی 11" sheetId="1" r:id="rId1"/>
  </sheets>
  <definedNames>
    <definedName name="_xlnm.Print_Titles" localSheetId="0">'شرکتی 11'!$1:$2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F35" i="1"/>
  <c r="I35" i="1"/>
  <c r="L35" i="1"/>
</calcChain>
</file>

<file path=xl/sharedStrings.xml><?xml version="1.0" encoding="utf-8"?>
<sst xmlns="http://schemas.openxmlformats.org/spreadsheetml/2006/main" count="59" uniqueCount="45">
  <si>
    <t>نسبت خسارت</t>
  </si>
  <si>
    <t>تعداد موارد خسارت</t>
  </si>
  <si>
    <t>خسارت پرداختی</t>
  </si>
  <si>
    <t xml:space="preserve">تعداد بیمه نامه صادره </t>
  </si>
  <si>
    <t>حق بیمه تولیدی</t>
  </si>
  <si>
    <t>شرکت بیمه</t>
  </si>
  <si>
    <t>تغییر به واحد</t>
  </si>
  <si>
    <t xml:space="preserve"> % مقدار</t>
  </si>
  <si>
    <t>% سهم از کل</t>
  </si>
  <si>
    <t xml:space="preserve"> % نرخ رشد</t>
  </si>
  <si>
    <t>تعداد</t>
  </si>
  <si>
    <t>مقدار به میلیون ریال</t>
  </si>
  <si>
    <t xml:space="preserve"> ايران</t>
  </si>
  <si>
    <t xml:space="preserve"> دي</t>
  </si>
  <si>
    <t xml:space="preserve"> دانا</t>
  </si>
  <si>
    <t xml:space="preserve"> آسيا</t>
  </si>
  <si>
    <t xml:space="preserve"> كوثر</t>
  </si>
  <si>
    <t xml:space="preserve"> البرز</t>
  </si>
  <si>
    <t xml:space="preserve"> پاسارگاد</t>
  </si>
  <si>
    <t xml:space="preserve"> ملت</t>
  </si>
  <si>
    <t xml:space="preserve"> سينا</t>
  </si>
  <si>
    <t xml:space="preserve"> پارسيان</t>
  </si>
  <si>
    <t xml:space="preserve"> زندگی کاریزما</t>
  </si>
  <si>
    <t xml:space="preserve"> سامان</t>
  </si>
  <si>
    <t xml:space="preserve"> ما</t>
  </si>
  <si>
    <t xml:space="preserve"> سرمد</t>
  </si>
  <si>
    <t xml:space="preserve"> رازي</t>
  </si>
  <si>
    <t xml:space="preserve"> معلم</t>
  </si>
  <si>
    <t xml:space="preserve"> تعاون</t>
  </si>
  <si>
    <t xml:space="preserve"> كارآفرين</t>
  </si>
  <si>
    <t xml:space="preserve"> نوين</t>
  </si>
  <si>
    <t xml:space="preserve"> ميهن</t>
  </si>
  <si>
    <t xml:space="preserve"> آرمان</t>
  </si>
  <si>
    <t xml:space="preserve"> حافظ</t>
  </si>
  <si>
    <t xml:space="preserve"> اميد</t>
  </si>
  <si>
    <t xml:space="preserve"> آسماري</t>
  </si>
  <si>
    <t xml:space="preserve"> تجارت نو</t>
  </si>
  <si>
    <t>حكمت صبا</t>
  </si>
  <si>
    <t>-</t>
  </si>
  <si>
    <t xml:space="preserve"> هوشمند فردا</t>
  </si>
  <si>
    <t xml:space="preserve"> پردیس</t>
  </si>
  <si>
    <t xml:space="preserve"> زندگی آگاه</t>
  </si>
  <si>
    <t>جمع کل</t>
  </si>
  <si>
    <t>خاورميانه</t>
  </si>
  <si>
    <t>آمار عملکرد شرکت‌های بیمه در یازده ماهه اول 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</si>
</sst>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10409]0.00;\(0.00\)"/>
    <numFmt numFmtId="165" formatCode="[$-10409]#,##0;\-#,##0"/>
    <numFmt numFmtId="166" formatCode="0.00_);\(0.00\)"/>
    <numFmt numFmtId="167" formatCode="[$-10409]0.000;\(0.000\)"/>
    <numFmt numFmtId="168" formatCode="0.0_);\(0.0\)"/>
    <numFmt numFmtId="169" formatCode="0.000_);\(0.000\)"/>
    <numFmt numFmtId="170" formatCode="[$-10409]0;\(0\)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b/>
      <sz val="10"/>
      <color rgb="FF000000"/>
      <name val="B Nazanin"/>
      <charset val="178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  <font>
      <sz val="12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166" fontId="1" fillId="0" borderId="0" xfId="0" applyNumberFormat="1" applyFont="1"/>
    <xf numFmtId="164" fontId="1" fillId="0" borderId="0" xfId="0" applyNumberFormat="1" applyFont="1"/>
    <xf numFmtId="168" fontId="1" fillId="0" borderId="0" xfId="0" applyNumberFormat="1" applyFont="1"/>
    <xf numFmtId="165" fontId="1" fillId="0" borderId="0" xfId="0" applyNumberFormat="1" applyFont="1"/>
    <xf numFmtId="169" fontId="1" fillId="0" borderId="0" xfId="0" applyNumberFormat="1" applyFont="1"/>
    <xf numFmtId="0" fontId="1" fillId="0" borderId="3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 readingOrder="1"/>
    </xf>
    <xf numFmtId="164" fontId="6" fillId="0" borderId="13" xfId="0" applyNumberFormat="1" applyFont="1" applyBorder="1" applyAlignment="1">
      <alignment horizontal="center" vertical="center" wrapText="1" readingOrder="2"/>
    </xf>
    <xf numFmtId="164" fontId="6" fillId="0" borderId="18" xfId="0" applyNumberFormat="1" applyFont="1" applyBorder="1" applyAlignment="1">
      <alignment horizontal="center" vertical="center" wrapText="1" readingOrder="1"/>
    </xf>
    <xf numFmtId="164" fontId="6" fillId="0" borderId="13" xfId="0" applyNumberFormat="1" applyFont="1" applyBorder="1" applyAlignment="1">
      <alignment horizontal="center" vertical="center" wrapText="1" readingOrder="1"/>
    </xf>
    <xf numFmtId="164" fontId="6" fillId="0" borderId="15" xfId="0" applyNumberFormat="1" applyFont="1" applyBorder="1" applyAlignment="1">
      <alignment horizontal="center" vertical="center" wrapText="1" readingOrder="1"/>
    </xf>
    <xf numFmtId="165" fontId="6" fillId="0" borderId="19" xfId="0" applyNumberFormat="1" applyFont="1" applyBorder="1" applyAlignment="1">
      <alignment horizontal="center" vertical="center" wrapText="1" readingOrder="1"/>
    </xf>
    <xf numFmtId="164" fontId="6" fillId="0" borderId="20" xfId="0" applyNumberFormat="1" applyFont="1" applyBorder="1" applyAlignment="1">
      <alignment horizontal="center" vertical="center" wrapText="1" readingOrder="1"/>
    </xf>
    <xf numFmtId="165" fontId="6" fillId="0" borderId="18" xfId="0" applyNumberFormat="1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167" fontId="6" fillId="0" borderId="13" xfId="0" applyNumberFormat="1" applyFont="1" applyBorder="1" applyAlignment="1">
      <alignment horizontal="center" vertical="center" wrapText="1" readingOrder="1"/>
    </xf>
    <xf numFmtId="164" fontId="6" fillId="0" borderId="14" xfId="0" applyNumberFormat="1" applyFont="1" applyBorder="1" applyAlignment="1">
      <alignment horizontal="center" vertical="center" wrapText="1" readingOrder="1"/>
    </xf>
    <xf numFmtId="165" fontId="6" fillId="0" borderId="16" xfId="0" applyNumberFormat="1" applyFont="1" applyBorder="1" applyAlignment="1">
      <alignment horizontal="center" vertical="center" wrapText="1" readingOrder="1"/>
    </xf>
    <xf numFmtId="165" fontId="6" fillId="0" borderId="14" xfId="0" applyNumberFormat="1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164" fontId="7" fillId="0" borderId="13" xfId="0" applyNumberFormat="1" applyFont="1" applyBorder="1" applyAlignment="1">
      <alignment horizontal="center" vertical="center" wrapText="1" readingOrder="2"/>
    </xf>
    <xf numFmtId="164" fontId="7" fillId="0" borderId="18" xfId="0" applyNumberFormat="1" applyFont="1" applyBorder="1" applyAlignment="1">
      <alignment horizontal="center" vertical="center" wrapText="1" readingOrder="1"/>
    </xf>
    <xf numFmtId="164" fontId="7" fillId="0" borderId="13" xfId="0" applyNumberFormat="1" applyFont="1" applyBorder="1" applyAlignment="1">
      <alignment horizontal="center" vertical="center" wrapText="1" readingOrder="1"/>
    </xf>
    <xf numFmtId="164" fontId="7" fillId="0" borderId="15" xfId="0" applyNumberFormat="1" applyFont="1" applyBorder="1" applyAlignment="1">
      <alignment horizontal="center" vertical="center" wrapText="1" readingOrder="1"/>
    </xf>
    <xf numFmtId="165" fontId="7" fillId="0" borderId="19" xfId="0" applyNumberFormat="1" applyFont="1" applyBorder="1" applyAlignment="1">
      <alignment horizontal="center" vertical="center" wrapText="1" readingOrder="1"/>
    </xf>
    <xf numFmtId="164" fontId="7" fillId="0" borderId="20" xfId="0" applyNumberFormat="1" applyFont="1" applyBorder="1" applyAlignment="1">
      <alignment horizontal="center" vertical="center" wrapText="1" readingOrder="1"/>
    </xf>
    <xf numFmtId="165" fontId="7" fillId="0" borderId="18" xfId="0" applyNumberFormat="1" applyFont="1" applyBorder="1" applyAlignment="1">
      <alignment horizontal="center" vertical="center" wrapText="1" readingOrder="1"/>
    </xf>
    <xf numFmtId="164" fontId="6" fillId="0" borderId="22" xfId="0" applyNumberFormat="1" applyFont="1" applyBorder="1" applyAlignment="1">
      <alignment horizontal="center" vertical="center" wrapText="1" readingOrder="1"/>
    </xf>
    <xf numFmtId="165" fontId="6" fillId="0" borderId="23" xfId="0" applyNumberFormat="1" applyFont="1" applyBorder="1" applyAlignment="1">
      <alignment horizontal="center" vertical="center" wrapText="1" readingOrder="1"/>
    </xf>
    <xf numFmtId="165" fontId="6" fillId="0" borderId="22" xfId="0" applyNumberFormat="1" applyFont="1" applyBorder="1" applyAlignment="1">
      <alignment horizontal="center" vertical="center" wrapText="1" readingOrder="1"/>
    </xf>
    <xf numFmtId="0" fontId="6" fillId="0" borderId="24" xfId="0" applyFont="1" applyBorder="1" applyAlignment="1">
      <alignment horizontal="center" vertical="center" wrapText="1" readingOrder="1"/>
    </xf>
    <xf numFmtId="164" fontId="6" fillId="0" borderId="20" xfId="0" applyNumberFormat="1" applyFont="1" applyBorder="1" applyAlignment="1">
      <alignment horizontal="center" vertical="center" wrapText="1" readingOrder="2"/>
    </xf>
    <xf numFmtId="164" fontId="6" fillId="0" borderId="25" xfId="0" applyNumberFormat="1" applyFont="1" applyBorder="1" applyAlignment="1">
      <alignment horizontal="center" vertical="center" wrapText="1" readingOrder="1"/>
    </xf>
    <xf numFmtId="167" fontId="6" fillId="0" borderId="20" xfId="0" applyNumberFormat="1" applyFont="1" applyBorder="1" applyAlignment="1">
      <alignment horizontal="center" vertical="center" wrapText="1" readingOrder="1"/>
    </xf>
    <xf numFmtId="164" fontId="8" fillId="0" borderId="26" xfId="0" applyNumberFormat="1" applyFont="1" applyBorder="1" applyAlignment="1">
      <alignment horizontal="center" vertical="center" wrapText="1" readingOrder="2"/>
    </xf>
    <xf numFmtId="164" fontId="8" fillId="0" borderId="27" xfId="0" applyNumberFormat="1" applyFont="1" applyBorder="1" applyAlignment="1">
      <alignment horizontal="center" vertical="center" wrapText="1" readingOrder="1"/>
    </xf>
    <xf numFmtId="170" fontId="8" fillId="0" borderId="26" xfId="0" applyNumberFormat="1" applyFont="1" applyBorder="1" applyAlignment="1">
      <alignment horizontal="center" vertical="center" wrapText="1" readingOrder="1"/>
    </xf>
    <xf numFmtId="164" fontId="8" fillId="0" borderId="28" xfId="0" applyNumberFormat="1" applyFont="1" applyBorder="1" applyAlignment="1">
      <alignment horizontal="center" vertical="center" wrapText="1" readingOrder="1"/>
    </xf>
    <xf numFmtId="165" fontId="8" fillId="0" borderId="29" xfId="0" applyNumberFormat="1" applyFont="1" applyBorder="1" applyAlignment="1">
      <alignment horizontal="center" vertical="center" wrapText="1" readingOrder="1"/>
    </xf>
    <xf numFmtId="170" fontId="8" fillId="0" borderId="30" xfId="0" applyNumberFormat="1" applyFont="1" applyBorder="1" applyAlignment="1">
      <alignment horizontal="center" vertical="center" wrapText="1" readingOrder="1"/>
    </xf>
    <xf numFmtId="165" fontId="8" fillId="0" borderId="27" xfId="0" applyNumberFormat="1" applyFont="1" applyBorder="1" applyAlignment="1">
      <alignment horizontal="center" vertical="center" wrapText="1" readingOrder="1"/>
    </xf>
    <xf numFmtId="0" fontId="8" fillId="0" borderId="3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723900</xdr:colOff>
      <xdr:row>1</xdr:row>
      <xdr:rowOff>1910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638559-783C-465A-B046-B769220991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1440" y="0"/>
          <a:ext cx="723900" cy="413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showGridLines="0" tabSelected="1" topLeftCell="A14" zoomScaleNormal="100" workbookViewId="0">
      <selection activeCell="B37" sqref="B37:P37"/>
    </sheetView>
  </sheetViews>
  <sheetFormatPr defaultColWidth="9.109375" defaultRowHeight="16.5" customHeight="1" x14ac:dyDescent="0.3"/>
  <cols>
    <col min="1" max="1" width="3.6640625" style="2" customWidth="1"/>
    <col min="2" max="2" width="9" style="2" bestFit="1" customWidth="1"/>
    <col min="3" max="3" width="7.6640625" style="2" customWidth="1"/>
    <col min="4" max="4" width="8.77734375" style="2" bestFit="1" customWidth="1"/>
    <col min="5" max="5" width="9.33203125" style="2" bestFit="1" customWidth="1"/>
    <col min="6" max="6" width="11.21875" style="2" bestFit="1" customWidth="1"/>
    <col min="7" max="7" width="8.77734375" style="2" bestFit="1" customWidth="1"/>
    <col min="8" max="8" width="9.33203125" style="2" bestFit="1" customWidth="1"/>
    <col min="9" max="9" width="13.6640625" style="2" bestFit="1" customWidth="1"/>
    <col min="10" max="10" width="8.77734375" style="2" bestFit="1" customWidth="1"/>
    <col min="11" max="11" width="8.33203125" style="2" bestFit="1" customWidth="1"/>
    <col min="12" max="12" width="11.21875" style="2" bestFit="1" customWidth="1"/>
    <col min="13" max="13" width="8.77734375" style="2" bestFit="1" customWidth="1"/>
    <col min="14" max="14" width="8.33203125" style="2" bestFit="1" customWidth="1"/>
    <col min="15" max="15" width="13.77734375" style="2" bestFit="1" customWidth="1"/>
    <col min="16" max="16" width="11.88671875" style="2" customWidth="1"/>
    <col min="17" max="16384" width="9.109375" style="2"/>
  </cols>
  <sheetData>
    <row r="1" spans="1:17" ht="32.4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thickBot="1" x14ac:dyDescent="0.35">
      <c r="A2" s="1"/>
      <c r="B2" s="10" t="s">
        <v>44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7" ht="24.75" customHeight="1" x14ac:dyDescent="0.3">
      <c r="A3" s="1"/>
      <c r="B3" s="46" t="s">
        <v>0</v>
      </c>
      <c r="C3" s="47"/>
      <c r="D3" s="46" t="s">
        <v>1</v>
      </c>
      <c r="E3" s="47"/>
      <c r="F3" s="48"/>
      <c r="G3" s="49" t="s">
        <v>2</v>
      </c>
      <c r="H3" s="47"/>
      <c r="I3" s="47"/>
      <c r="J3" s="46" t="s">
        <v>3</v>
      </c>
      <c r="K3" s="47"/>
      <c r="L3" s="48"/>
      <c r="M3" s="49" t="s">
        <v>4</v>
      </c>
      <c r="N3" s="47"/>
      <c r="O3" s="47"/>
      <c r="P3" s="50" t="s">
        <v>5</v>
      </c>
    </row>
    <row r="4" spans="1:17" ht="24" customHeight="1" thickBot="1" x14ac:dyDescent="0.35">
      <c r="A4" s="1"/>
      <c r="B4" s="51" t="s">
        <v>6</v>
      </c>
      <c r="C4" s="52" t="s">
        <v>7</v>
      </c>
      <c r="D4" s="51" t="s">
        <v>8</v>
      </c>
      <c r="E4" s="53" t="s">
        <v>9</v>
      </c>
      <c r="F4" s="54" t="s">
        <v>10</v>
      </c>
      <c r="G4" s="55" t="s">
        <v>8</v>
      </c>
      <c r="H4" s="53" t="s">
        <v>9</v>
      </c>
      <c r="I4" s="52" t="s">
        <v>11</v>
      </c>
      <c r="J4" s="51" t="s">
        <v>8</v>
      </c>
      <c r="K4" s="53" t="s">
        <v>9</v>
      </c>
      <c r="L4" s="54" t="s">
        <v>10</v>
      </c>
      <c r="M4" s="55" t="s">
        <v>8</v>
      </c>
      <c r="N4" s="53" t="s">
        <v>9</v>
      </c>
      <c r="O4" s="52" t="s">
        <v>11</v>
      </c>
      <c r="P4" s="56"/>
    </row>
    <row r="5" spans="1:17" ht="16.5" customHeight="1" x14ac:dyDescent="0.3">
      <c r="A5" s="1"/>
      <c r="B5" s="11">
        <v>3.37</v>
      </c>
      <c r="C5" s="12">
        <v>63.68</v>
      </c>
      <c r="D5" s="13">
        <v>17.13</v>
      </c>
      <c r="E5" s="14">
        <v>13.71</v>
      </c>
      <c r="F5" s="15">
        <v>16460896</v>
      </c>
      <c r="G5" s="16">
        <v>19.57</v>
      </c>
      <c r="H5" s="14">
        <v>61.48</v>
      </c>
      <c r="I5" s="17">
        <v>858577889</v>
      </c>
      <c r="J5" s="13">
        <v>38.74</v>
      </c>
      <c r="K5" s="14">
        <v>2.91</v>
      </c>
      <c r="L5" s="15">
        <v>27610871</v>
      </c>
      <c r="M5" s="16">
        <v>19.27</v>
      </c>
      <c r="N5" s="14">
        <v>52.94</v>
      </c>
      <c r="O5" s="17">
        <v>1348187179</v>
      </c>
      <c r="P5" s="18" t="s">
        <v>12</v>
      </c>
      <c r="Q5" s="5"/>
    </row>
    <row r="6" spans="1:17" ht="16.5" customHeight="1" x14ac:dyDescent="0.3">
      <c r="A6" s="1"/>
      <c r="B6" s="11">
        <v>12.61</v>
      </c>
      <c r="C6" s="12">
        <v>88.31</v>
      </c>
      <c r="D6" s="13">
        <v>1.78</v>
      </c>
      <c r="E6" s="14">
        <v>328.28</v>
      </c>
      <c r="F6" s="15">
        <v>1711486</v>
      </c>
      <c r="G6" s="16">
        <v>20.6</v>
      </c>
      <c r="H6" s="14">
        <v>1844.51</v>
      </c>
      <c r="I6" s="17">
        <v>903824935</v>
      </c>
      <c r="J6" s="19">
        <v>1.24</v>
      </c>
      <c r="K6" s="14">
        <v>529.75</v>
      </c>
      <c r="L6" s="15">
        <v>884019</v>
      </c>
      <c r="M6" s="16">
        <v>14.63</v>
      </c>
      <c r="N6" s="14">
        <v>1566.9</v>
      </c>
      <c r="O6" s="17">
        <v>1023468360</v>
      </c>
      <c r="P6" s="18" t="s">
        <v>22</v>
      </c>
      <c r="Q6" s="5"/>
    </row>
    <row r="7" spans="1:17" ht="16.5" customHeight="1" x14ac:dyDescent="0.3">
      <c r="A7" s="1"/>
      <c r="B7" s="11">
        <v>-0.4</v>
      </c>
      <c r="C7" s="20">
        <v>59.57</v>
      </c>
      <c r="D7" s="13">
        <v>38.58</v>
      </c>
      <c r="E7" s="14">
        <v>23.12</v>
      </c>
      <c r="F7" s="21">
        <v>37072998</v>
      </c>
      <c r="G7" s="16">
        <v>8.49</v>
      </c>
      <c r="H7" s="14">
        <v>101.62</v>
      </c>
      <c r="I7" s="22">
        <v>372605130.67000002</v>
      </c>
      <c r="J7" s="13">
        <v>3.97</v>
      </c>
      <c r="K7" s="14">
        <v>13.5</v>
      </c>
      <c r="L7" s="21">
        <v>2830448</v>
      </c>
      <c r="M7" s="16">
        <v>8.94</v>
      </c>
      <c r="N7" s="14">
        <v>102.98</v>
      </c>
      <c r="O7" s="22">
        <v>625476716.13999999</v>
      </c>
      <c r="P7" s="23" t="s">
        <v>13</v>
      </c>
      <c r="Q7" s="3"/>
    </row>
    <row r="8" spans="1:17" ht="16.5" customHeight="1" x14ac:dyDescent="0.3">
      <c r="A8" s="1"/>
      <c r="B8" s="11">
        <v>0.48</v>
      </c>
      <c r="C8" s="12">
        <v>68.63</v>
      </c>
      <c r="D8" s="13">
        <v>8.9600000000000009</v>
      </c>
      <c r="E8" s="14">
        <v>37.64</v>
      </c>
      <c r="F8" s="15">
        <v>8611895</v>
      </c>
      <c r="G8" s="16">
        <v>8.81</v>
      </c>
      <c r="H8" s="14">
        <v>52.71</v>
      </c>
      <c r="I8" s="17">
        <v>386571021</v>
      </c>
      <c r="J8" s="13">
        <v>7.01</v>
      </c>
      <c r="K8" s="14">
        <v>-21.63</v>
      </c>
      <c r="L8" s="15">
        <v>4999067</v>
      </c>
      <c r="M8" s="16">
        <v>8.0500000000000007</v>
      </c>
      <c r="N8" s="14">
        <v>51.65</v>
      </c>
      <c r="O8" s="17">
        <v>563268011</v>
      </c>
      <c r="P8" s="18" t="s">
        <v>14</v>
      </c>
      <c r="Q8" s="7"/>
    </row>
    <row r="9" spans="1:17" ht="16.5" customHeight="1" x14ac:dyDescent="0.3">
      <c r="A9" s="1"/>
      <c r="B9" s="11">
        <v>10.59</v>
      </c>
      <c r="C9" s="12">
        <v>64.39</v>
      </c>
      <c r="D9" s="13">
        <v>2.97</v>
      </c>
      <c r="E9" s="14">
        <v>17.41</v>
      </c>
      <c r="F9" s="15">
        <v>2850408</v>
      </c>
      <c r="G9" s="16">
        <v>8.14</v>
      </c>
      <c r="H9" s="14">
        <v>61.07</v>
      </c>
      <c r="I9" s="17">
        <v>357068734</v>
      </c>
      <c r="J9" s="13">
        <v>9.81</v>
      </c>
      <c r="K9" s="14">
        <v>-9.1</v>
      </c>
      <c r="L9" s="15">
        <v>6990428</v>
      </c>
      <c r="M9" s="16">
        <v>7.93</v>
      </c>
      <c r="N9" s="14">
        <v>34.57</v>
      </c>
      <c r="O9" s="17">
        <v>554499712</v>
      </c>
      <c r="P9" s="18" t="s">
        <v>15</v>
      </c>
      <c r="Q9" s="7"/>
    </row>
    <row r="10" spans="1:17" ht="16.5" customHeight="1" x14ac:dyDescent="0.3">
      <c r="A10" s="1"/>
      <c r="B10" s="11">
        <v>8.84</v>
      </c>
      <c r="C10" s="12">
        <v>55.43</v>
      </c>
      <c r="D10" s="13">
        <v>2.86</v>
      </c>
      <c r="E10" s="14">
        <v>35.9</v>
      </c>
      <c r="F10" s="15">
        <v>2744181</v>
      </c>
      <c r="G10" s="16">
        <v>5.56</v>
      </c>
      <c r="H10" s="14">
        <v>89.74</v>
      </c>
      <c r="I10" s="17">
        <v>243779013</v>
      </c>
      <c r="J10" s="13">
        <v>4.13</v>
      </c>
      <c r="K10" s="14">
        <v>-30.02</v>
      </c>
      <c r="L10" s="15">
        <v>2941427</v>
      </c>
      <c r="M10" s="16">
        <v>6.29</v>
      </c>
      <c r="N10" s="14">
        <v>59.5</v>
      </c>
      <c r="O10" s="17">
        <v>439827989</v>
      </c>
      <c r="P10" s="18" t="s">
        <v>17</v>
      </c>
      <c r="Q10" s="5"/>
    </row>
    <row r="11" spans="1:17" ht="16.5" customHeight="1" x14ac:dyDescent="0.3">
      <c r="A11" s="1"/>
      <c r="B11" s="11">
        <v>9.85</v>
      </c>
      <c r="C11" s="12">
        <v>58.8</v>
      </c>
      <c r="D11" s="13">
        <v>5.3</v>
      </c>
      <c r="E11" s="14">
        <v>49.72</v>
      </c>
      <c r="F11" s="15">
        <v>5093706</v>
      </c>
      <c r="G11" s="16">
        <v>5.28</v>
      </c>
      <c r="H11" s="14">
        <v>102.63</v>
      </c>
      <c r="I11" s="17">
        <v>231441917</v>
      </c>
      <c r="J11" s="13">
        <v>4.93</v>
      </c>
      <c r="K11" s="14">
        <v>-16.78</v>
      </c>
      <c r="L11" s="15">
        <v>3517067</v>
      </c>
      <c r="M11" s="16">
        <v>5.63</v>
      </c>
      <c r="N11" s="14">
        <v>68.67</v>
      </c>
      <c r="O11" s="17">
        <v>393581798</v>
      </c>
      <c r="P11" s="18" t="s">
        <v>16</v>
      </c>
      <c r="Q11" s="5"/>
    </row>
    <row r="12" spans="1:17" ht="16.5" customHeight="1" x14ac:dyDescent="0.3">
      <c r="A12" s="1"/>
      <c r="B12" s="11">
        <v>0.28000000000000003</v>
      </c>
      <c r="C12" s="12">
        <v>50.7</v>
      </c>
      <c r="D12" s="13">
        <v>4.46</v>
      </c>
      <c r="E12" s="14">
        <v>70.040000000000006</v>
      </c>
      <c r="F12" s="15">
        <v>4281888</v>
      </c>
      <c r="G12" s="16">
        <v>2.71</v>
      </c>
      <c r="H12" s="14">
        <v>79.290000000000006</v>
      </c>
      <c r="I12" s="17">
        <v>118739711</v>
      </c>
      <c r="J12" s="13">
        <v>2.4700000000000002</v>
      </c>
      <c r="K12" s="14">
        <v>10.54</v>
      </c>
      <c r="L12" s="15">
        <v>1760556</v>
      </c>
      <c r="M12" s="16">
        <v>3.35</v>
      </c>
      <c r="N12" s="14">
        <v>78.3</v>
      </c>
      <c r="O12" s="17">
        <v>234184162</v>
      </c>
      <c r="P12" s="18" t="s">
        <v>27</v>
      </c>
      <c r="Q12" s="3"/>
    </row>
    <row r="13" spans="1:17" ht="16.5" customHeight="1" x14ac:dyDescent="0.3">
      <c r="A13" s="1"/>
      <c r="B13" s="11">
        <v>11.52</v>
      </c>
      <c r="C13" s="12">
        <v>52.73</v>
      </c>
      <c r="D13" s="13">
        <v>4.2</v>
      </c>
      <c r="E13" s="14">
        <v>28.65</v>
      </c>
      <c r="F13" s="15">
        <v>4035664</v>
      </c>
      <c r="G13" s="16">
        <v>2.78</v>
      </c>
      <c r="H13" s="14">
        <v>81.489999999999995</v>
      </c>
      <c r="I13" s="17">
        <v>121809737</v>
      </c>
      <c r="J13" s="13">
        <v>3.08</v>
      </c>
      <c r="K13" s="14">
        <v>2.23</v>
      </c>
      <c r="L13" s="15">
        <v>2193876</v>
      </c>
      <c r="M13" s="16">
        <v>3.3</v>
      </c>
      <c r="N13" s="14">
        <v>41.85</v>
      </c>
      <c r="O13" s="17">
        <v>231019497</v>
      </c>
      <c r="P13" s="18" t="s">
        <v>18</v>
      </c>
      <c r="Q13" s="3"/>
    </row>
    <row r="14" spans="1:17" ht="16.5" customHeight="1" x14ac:dyDescent="0.3">
      <c r="A14" s="1"/>
      <c r="B14" s="11">
        <v>-2.8</v>
      </c>
      <c r="C14" s="12">
        <v>67.63</v>
      </c>
      <c r="D14" s="13">
        <v>0.9</v>
      </c>
      <c r="E14" s="14">
        <v>-17.84</v>
      </c>
      <c r="F14" s="15">
        <v>860398</v>
      </c>
      <c r="G14" s="16">
        <v>3.05</v>
      </c>
      <c r="H14" s="14">
        <v>23.26</v>
      </c>
      <c r="I14" s="17">
        <v>133678442.40000001</v>
      </c>
      <c r="J14" s="13">
        <v>3.74</v>
      </c>
      <c r="K14" s="14">
        <v>-12.25</v>
      </c>
      <c r="L14" s="15">
        <v>2663416</v>
      </c>
      <c r="M14" s="16">
        <v>2.83</v>
      </c>
      <c r="N14" s="14">
        <v>28.37</v>
      </c>
      <c r="O14" s="17">
        <v>197668011.66</v>
      </c>
      <c r="P14" s="18" t="s">
        <v>21</v>
      </c>
      <c r="Q14" s="3"/>
    </row>
    <row r="15" spans="1:17" ht="16.5" customHeight="1" x14ac:dyDescent="0.3">
      <c r="A15" s="1"/>
      <c r="B15" s="11">
        <v>0.31</v>
      </c>
      <c r="C15" s="12">
        <v>52.74</v>
      </c>
      <c r="D15" s="13">
        <v>1.4</v>
      </c>
      <c r="E15" s="14">
        <v>13.96</v>
      </c>
      <c r="F15" s="15">
        <v>1340591</v>
      </c>
      <c r="G15" s="16">
        <v>2.17</v>
      </c>
      <c r="H15" s="14">
        <v>104.39</v>
      </c>
      <c r="I15" s="17">
        <v>95155709</v>
      </c>
      <c r="J15" s="13">
        <v>1.24</v>
      </c>
      <c r="K15" s="14">
        <v>1.96</v>
      </c>
      <c r="L15" s="15">
        <v>883461</v>
      </c>
      <c r="M15" s="16">
        <v>2.58</v>
      </c>
      <c r="N15" s="14">
        <v>103.17</v>
      </c>
      <c r="O15" s="17">
        <v>180410514</v>
      </c>
      <c r="P15" s="18" t="s">
        <v>24</v>
      </c>
      <c r="Q15" s="3"/>
    </row>
    <row r="16" spans="1:17" ht="16.5" customHeight="1" x14ac:dyDescent="0.3">
      <c r="A16" s="1"/>
      <c r="B16" s="24" t="s">
        <v>38</v>
      </c>
      <c r="C16" s="25">
        <v>77.510000000000005</v>
      </c>
      <c r="D16" s="26">
        <v>3.56</v>
      </c>
      <c r="E16" s="27">
        <v>-100</v>
      </c>
      <c r="F16" s="28">
        <v>3544929</v>
      </c>
      <c r="G16" s="29">
        <v>3.08</v>
      </c>
      <c r="H16" s="27">
        <v>-100</v>
      </c>
      <c r="I16" s="30">
        <v>139286060</v>
      </c>
      <c r="J16" s="26">
        <v>2.66</v>
      </c>
      <c r="K16" s="27">
        <v>-100</v>
      </c>
      <c r="L16" s="28">
        <v>1948988</v>
      </c>
      <c r="M16" s="16">
        <v>2.57</v>
      </c>
      <c r="N16" s="14">
        <v>-3.64</v>
      </c>
      <c r="O16" s="17">
        <v>179696447</v>
      </c>
      <c r="P16" s="18" t="s">
        <v>19</v>
      </c>
      <c r="Q16" s="3"/>
    </row>
    <row r="17" spans="1:17" ht="16.5" customHeight="1" x14ac:dyDescent="0.3">
      <c r="A17" s="1"/>
      <c r="B17" s="11">
        <v>8.32</v>
      </c>
      <c r="C17" s="12">
        <v>59.16</v>
      </c>
      <c r="D17" s="13">
        <v>5.37</v>
      </c>
      <c r="E17" s="14">
        <v>37.47</v>
      </c>
      <c r="F17" s="15">
        <v>5161237</v>
      </c>
      <c r="G17" s="16">
        <v>2.41</v>
      </c>
      <c r="H17" s="14">
        <v>83.83</v>
      </c>
      <c r="I17" s="17">
        <v>105659795</v>
      </c>
      <c r="J17" s="13">
        <v>4.83</v>
      </c>
      <c r="K17" s="14">
        <v>12.94</v>
      </c>
      <c r="L17" s="15">
        <v>3439816</v>
      </c>
      <c r="M17" s="16">
        <v>2.5499999999999998</v>
      </c>
      <c r="N17" s="14">
        <v>57.96</v>
      </c>
      <c r="O17" s="17">
        <v>178590505</v>
      </c>
      <c r="P17" s="18" t="s">
        <v>23</v>
      </c>
      <c r="Q17" s="3"/>
    </row>
    <row r="18" spans="1:17" ht="16.5" customHeight="1" x14ac:dyDescent="0.3">
      <c r="A18" s="1"/>
      <c r="B18" s="11">
        <v>-7.05</v>
      </c>
      <c r="C18" s="31">
        <v>67.97</v>
      </c>
      <c r="D18" s="13">
        <v>1.01</v>
      </c>
      <c r="E18" s="14">
        <v>-27.7</v>
      </c>
      <c r="F18" s="32">
        <v>966080</v>
      </c>
      <c r="G18" s="16">
        <v>2.56</v>
      </c>
      <c r="H18" s="14">
        <v>31.8</v>
      </c>
      <c r="I18" s="33">
        <v>112349798</v>
      </c>
      <c r="J18" s="13">
        <v>2.37</v>
      </c>
      <c r="K18" s="14">
        <v>19.3</v>
      </c>
      <c r="L18" s="32">
        <v>1689712</v>
      </c>
      <c r="M18" s="16">
        <v>2.36</v>
      </c>
      <c r="N18" s="14">
        <v>45.48</v>
      </c>
      <c r="O18" s="33">
        <v>165299545</v>
      </c>
      <c r="P18" s="34" t="s">
        <v>20</v>
      </c>
      <c r="Q18" s="3"/>
    </row>
    <row r="19" spans="1:17" ht="16.5" customHeight="1" x14ac:dyDescent="0.3">
      <c r="A19" s="1"/>
      <c r="B19" s="11">
        <v>-7.97</v>
      </c>
      <c r="C19" s="31">
        <v>52.14</v>
      </c>
      <c r="D19" s="13">
        <v>0.32</v>
      </c>
      <c r="E19" s="14">
        <v>-43.85</v>
      </c>
      <c r="F19" s="32">
        <v>303574</v>
      </c>
      <c r="G19" s="16">
        <v>1.33</v>
      </c>
      <c r="H19" s="14">
        <v>32.479999999999997</v>
      </c>
      <c r="I19" s="33">
        <v>58280434</v>
      </c>
      <c r="J19" s="13">
        <v>2.85</v>
      </c>
      <c r="K19" s="14">
        <v>50.96</v>
      </c>
      <c r="L19" s="32">
        <v>2031142</v>
      </c>
      <c r="M19" s="16">
        <v>1.6</v>
      </c>
      <c r="N19" s="14">
        <v>52.75</v>
      </c>
      <c r="O19" s="33">
        <v>111785627</v>
      </c>
      <c r="P19" s="34" t="s">
        <v>26</v>
      </c>
      <c r="Q19" s="4"/>
    </row>
    <row r="20" spans="1:17" ht="16.5" customHeight="1" x14ac:dyDescent="0.3">
      <c r="A20" s="1"/>
      <c r="B20" s="11">
        <v>0.22</v>
      </c>
      <c r="C20" s="12">
        <v>46.45</v>
      </c>
      <c r="D20" s="13">
        <v>0.68</v>
      </c>
      <c r="E20" s="14">
        <v>-47.17</v>
      </c>
      <c r="F20" s="15">
        <v>655194</v>
      </c>
      <c r="G20" s="16">
        <v>1.0900000000000001</v>
      </c>
      <c r="H20" s="14">
        <v>54.23</v>
      </c>
      <c r="I20" s="17">
        <v>47609464</v>
      </c>
      <c r="J20" s="13">
        <v>0.59</v>
      </c>
      <c r="K20" s="14">
        <v>2.02</v>
      </c>
      <c r="L20" s="15">
        <v>422780</v>
      </c>
      <c r="M20" s="16">
        <v>1.47</v>
      </c>
      <c r="N20" s="14">
        <v>53.52</v>
      </c>
      <c r="O20" s="17">
        <v>102499707</v>
      </c>
      <c r="P20" s="18" t="s">
        <v>29</v>
      </c>
      <c r="Q20" s="3"/>
    </row>
    <row r="21" spans="1:17" ht="16.5" customHeight="1" x14ac:dyDescent="0.3">
      <c r="A21" s="1"/>
      <c r="B21" s="11">
        <v>5.9</v>
      </c>
      <c r="C21" s="12">
        <v>45.76</v>
      </c>
      <c r="D21" s="13">
        <v>0.19</v>
      </c>
      <c r="E21" s="14">
        <v>97.24</v>
      </c>
      <c r="F21" s="15">
        <v>178844</v>
      </c>
      <c r="G21" s="16">
        <v>0.87</v>
      </c>
      <c r="H21" s="14">
        <v>130.97999999999999</v>
      </c>
      <c r="I21" s="17">
        <v>38288214</v>
      </c>
      <c r="J21" s="13">
        <v>2.08</v>
      </c>
      <c r="K21" s="14">
        <v>39.450000000000003</v>
      </c>
      <c r="L21" s="15">
        <v>1481195</v>
      </c>
      <c r="M21" s="16">
        <v>1.2</v>
      </c>
      <c r="N21" s="14">
        <v>101.18</v>
      </c>
      <c r="O21" s="17">
        <v>83663378</v>
      </c>
      <c r="P21" s="18" t="s">
        <v>28</v>
      </c>
      <c r="Q21" s="3"/>
    </row>
    <row r="22" spans="1:17" ht="16.5" customHeight="1" x14ac:dyDescent="0.3">
      <c r="A22" s="1"/>
      <c r="B22" s="11">
        <v>-1.73</v>
      </c>
      <c r="C22" s="31">
        <v>48.58</v>
      </c>
      <c r="D22" s="13">
        <v>0.23</v>
      </c>
      <c r="E22" s="14">
        <v>19.55</v>
      </c>
      <c r="F22" s="32">
        <v>218312</v>
      </c>
      <c r="G22" s="16">
        <v>0.87</v>
      </c>
      <c r="H22" s="14">
        <v>57.94</v>
      </c>
      <c r="I22" s="33">
        <v>37948685</v>
      </c>
      <c r="J22" s="13">
        <v>1.04</v>
      </c>
      <c r="K22" s="14">
        <v>12.14</v>
      </c>
      <c r="L22" s="32">
        <v>741277</v>
      </c>
      <c r="M22" s="16">
        <v>1.1200000000000001</v>
      </c>
      <c r="N22" s="14">
        <v>63.57</v>
      </c>
      <c r="O22" s="33">
        <v>78114640</v>
      </c>
      <c r="P22" s="34" t="s">
        <v>25</v>
      </c>
      <c r="Q22" s="5"/>
    </row>
    <row r="23" spans="1:17" ht="16.5" customHeight="1" x14ac:dyDescent="0.3">
      <c r="A23" s="1"/>
      <c r="B23" s="11">
        <v>-6.93</v>
      </c>
      <c r="C23" s="12">
        <v>60.3</v>
      </c>
      <c r="D23" s="13">
        <v>0.47</v>
      </c>
      <c r="E23" s="14">
        <v>24.44</v>
      </c>
      <c r="F23" s="15">
        <v>447973</v>
      </c>
      <c r="G23" s="16">
        <v>1.02</v>
      </c>
      <c r="H23" s="14">
        <v>42.32</v>
      </c>
      <c r="I23" s="17">
        <v>44764692</v>
      </c>
      <c r="J23" s="13">
        <v>1.25</v>
      </c>
      <c r="K23" s="14">
        <v>15.13</v>
      </c>
      <c r="L23" s="15">
        <v>891355</v>
      </c>
      <c r="M23" s="16">
        <v>1.06</v>
      </c>
      <c r="N23" s="14">
        <v>58.67</v>
      </c>
      <c r="O23" s="17">
        <v>74238659</v>
      </c>
      <c r="P23" s="18" t="s">
        <v>30</v>
      </c>
      <c r="Q23" s="5"/>
    </row>
    <row r="24" spans="1:17" ht="16.5" customHeight="1" x14ac:dyDescent="0.3">
      <c r="A24" s="1"/>
      <c r="B24" s="11">
        <v>15.87</v>
      </c>
      <c r="C24" s="12">
        <v>60.12</v>
      </c>
      <c r="D24" s="13">
        <v>0.32</v>
      </c>
      <c r="E24" s="14">
        <v>1.92</v>
      </c>
      <c r="F24" s="15">
        <v>303916</v>
      </c>
      <c r="G24" s="16">
        <v>0.86</v>
      </c>
      <c r="H24" s="14">
        <v>40.36</v>
      </c>
      <c r="I24" s="17">
        <v>37533566.030000001</v>
      </c>
      <c r="J24" s="13">
        <v>1.65</v>
      </c>
      <c r="K24" s="14">
        <v>1.01</v>
      </c>
      <c r="L24" s="15">
        <v>1178586</v>
      </c>
      <c r="M24" s="16">
        <v>0.89</v>
      </c>
      <c r="N24" s="14">
        <v>3.32</v>
      </c>
      <c r="O24" s="17">
        <v>62434984.939999998</v>
      </c>
      <c r="P24" s="18" t="s">
        <v>36</v>
      </c>
      <c r="Q24" s="5"/>
    </row>
    <row r="25" spans="1:17" ht="16.5" customHeight="1" x14ac:dyDescent="0.3">
      <c r="A25" s="1"/>
      <c r="B25" s="11">
        <v>6.57</v>
      </c>
      <c r="C25" s="12">
        <v>46.68</v>
      </c>
      <c r="D25" s="13">
        <v>1.18</v>
      </c>
      <c r="E25" s="14">
        <v>138.80000000000001</v>
      </c>
      <c r="F25" s="15">
        <v>1130030</v>
      </c>
      <c r="G25" s="16">
        <v>0.34</v>
      </c>
      <c r="H25" s="14">
        <v>128.59</v>
      </c>
      <c r="I25" s="17">
        <v>15034785.779999999</v>
      </c>
      <c r="J25" s="13">
        <v>0.75</v>
      </c>
      <c r="K25" s="14">
        <v>4.5199999999999996</v>
      </c>
      <c r="L25" s="15">
        <v>538111</v>
      </c>
      <c r="M25" s="16">
        <v>0.46</v>
      </c>
      <c r="N25" s="14">
        <v>96.43</v>
      </c>
      <c r="O25" s="17">
        <v>32209473.530000001</v>
      </c>
      <c r="P25" s="18" t="s">
        <v>33</v>
      </c>
      <c r="Q25" s="5"/>
    </row>
    <row r="26" spans="1:17" ht="16.5" customHeight="1" x14ac:dyDescent="0.3">
      <c r="A26" s="1"/>
      <c r="B26" s="11">
        <v>-16.61</v>
      </c>
      <c r="C26" s="12">
        <v>41.89</v>
      </c>
      <c r="D26" s="13">
        <v>0.95</v>
      </c>
      <c r="E26" s="14">
        <v>-5.24</v>
      </c>
      <c r="F26" s="15">
        <v>916529</v>
      </c>
      <c r="G26" s="16">
        <v>0.25</v>
      </c>
      <c r="H26" s="14">
        <v>44.9</v>
      </c>
      <c r="I26" s="17">
        <v>10759051</v>
      </c>
      <c r="J26" s="13">
        <v>0.35</v>
      </c>
      <c r="K26" s="14">
        <v>10.73</v>
      </c>
      <c r="L26" s="15">
        <v>248188</v>
      </c>
      <c r="M26" s="16">
        <v>0.37</v>
      </c>
      <c r="N26" s="14">
        <v>102.37</v>
      </c>
      <c r="O26" s="17">
        <v>25685267</v>
      </c>
      <c r="P26" s="18" t="s">
        <v>35</v>
      </c>
    </row>
    <row r="27" spans="1:17" ht="16.5" customHeight="1" x14ac:dyDescent="0.3">
      <c r="A27" s="1"/>
      <c r="B27" s="11">
        <v>0.24</v>
      </c>
      <c r="C27" s="12">
        <v>50.45</v>
      </c>
      <c r="D27" s="13">
        <v>0.05</v>
      </c>
      <c r="E27" s="14">
        <v>-55.17</v>
      </c>
      <c r="F27" s="15">
        <v>49801</v>
      </c>
      <c r="G27" s="16">
        <v>0.28999999999999998</v>
      </c>
      <c r="H27" s="14">
        <v>36.880000000000003</v>
      </c>
      <c r="I27" s="17">
        <v>12659356</v>
      </c>
      <c r="J27" s="13">
        <v>0.54</v>
      </c>
      <c r="K27" s="14">
        <v>-17.329999999999998</v>
      </c>
      <c r="L27" s="15">
        <v>388369</v>
      </c>
      <c r="M27" s="16">
        <v>0.36</v>
      </c>
      <c r="N27" s="14">
        <v>36.229999999999997</v>
      </c>
      <c r="O27" s="17">
        <v>25094871</v>
      </c>
      <c r="P27" s="18" t="s">
        <v>32</v>
      </c>
    </row>
    <row r="28" spans="1:17" ht="16.5" customHeight="1" x14ac:dyDescent="0.3">
      <c r="A28" s="1"/>
      <c r="B28" s="11">
        <v>-1.73</v>
      </c>
      <c r="C28" s="12">
        <v>51.8</v>
      </c>
      <c r="D28" s="13">
        <v>0.05</v>
      </c>
      <c r="E28" s="14">
        <v>27.53</v>
      </c>
      <c r="F28" s="15">
        <v>52307</v>
      </c>
      <c r="G28" s="16">
        <v>0.28000000000000003</v>
      </c>
      <c r="H28" s="14">
        <v>88.94</v>
      </c>
      <c r="I28" s="17">
        <v>12380659</v>
      </c>
      <c r="J28" s="13">
        <v>0.05</v>
      </c>
      <c r="K28" s="14">
        <v>34.159999999999997</v>
      </c>
      <c r="L28" s="15">
        <v>36396</v>
      </c>
      <c r="M28" s="16">
        <v>0.34</v>
      </c>
      <c r="N28" s="14">
        <v>95.23</v>
      </c>
      <c r="O28" s="17">
        <v>23900408</v>
      </c>
      <c r="P28" s="18" t="s">
        <v>43</v>
      </c>
    </row>
    <row r="29" spans="1:17" ht="16.5" customHeight="1" x14ac:dyDescent="0.3">
      <c r="A29" s="1"/>
      <c r="B29" s="11">
        <v>11.44</v>
      </c>
      <c r="C29" s="12">
        <v>64.69</v>
      </c>
      <c r="D29" s="13">
        <v>7.0000000000000007E-2</v>
      </c>
      <c r="E29" s="14">
        <v>-61.35</v>
      </c>
      <c r="F29" s="15">
        <v>63934</v>
      </c>
      <c r="G29" s="16">
        <v>0.31</v>
      </c>
      <c r="H29" s="14">
        <v>13.66</v>
      </c>
      <c r="I29" s="17">
        <v>13533200</v>
      </c>
      <c r="J29" s="13">
        <v>0.36</v>
      </c>
      <c r="K29" s="14">
        <v>18.940000000000001</v>
      </c>
      <c r="L29" s="15">
        <v>256912</v>
      </c>
      <c r="M29" s="16">
        <v>0.3</v>
      </c>
      <c r="N29" s="14">
        <v>-6.44</v>
      </c>
      <c r="O29" s="17">
        <v>20921497</v>
      </c>
      <c r="P29" s="18" t="s">
        <v>31</v>
      </c>
    </row>
    <row r="30" spans="1:17" ht="16.5" customHeight="1" x14ac:dyDescent="0.3">
      <c r="A30" s="1"/>
      <c r="B30" s="11">
        <v>-31.11</v>
      </c>
      <c r="C30" s="12">
        <v>39.11</v>
      </c>
      <c r="D30" s="13">
        <v>0.13</v>
      </c>
      <c r="E30" s="14">
        <v>-66.069999999999993</v>
      </c>
      <c r="F30" s="15">
        <v>127569</v>
      </c>
      <c r="G30" s="16">
        <v>0.15</v>
      </c>
      <c r="H30" s="14">
        <v>8.1300000000000008</v>
      </c>
      <c r="I30" s="17">
        <v>6419691</v>
      </c>
      <c r="J30" s="13">
        <v>0.3</v>
      </c>
      <c r="K30" s="14">
        <v>-29.49</v>
      </c>
      <c r="L30" s="15">
        <v>210367</v>
      </c>
      <c r="M30" s="16">
        <v>0.23</v>
      </c>
      <c r="N30" s="14">
        <v>94.11</v>
      </c>
      <c r="O30" s="17">
        <v>16412615</v>
      </c>
      <c r="P30" s="18" t="s">
        <v>37</v>
      </c>
    </row>
    <row r="31" spans="1:17" ht="16.5" customHeight="1" x14ac:dyDescent="0.3">
      <c r="A31" s="8"/>
      <c r="B31" s="35">
        <v>5.07</v>
      </c>
      <c r="C31" s="12">
        <v>54.66</v>
      </c>
      <c r="D31" s="13">
        <v>0.45</v>
      </c>
      <c r="E31" s="14">
        <v>18.77</v>
      </c>
      <c r="F31" s="15">
        <v>431225</v>
      </c>
      <c r="G31" s="16">
        <v>0.19</v>
      </c>
      <c r="H31" s="14">
        <v>54.38</v>
      </c>
      <c r="I31" s="17">
        <v>8219569</v>
      </c>
      <c r="J31" s="13">
        <v>0.56999999999999995</v>
      </c>
      <c r="K31" s="14">
        <v>73.87</v>
      </c>
      <c r="L31" s="15">
        <v>406677</v>
      </c>
      <c r="M31" s="16">
        <v>0.21</v>
      </c>
      <c r="N31" s="14">
        <v>40.049999999999997</v>
      </c>
      <c r="O31" s="17">
        <v>15036879</v>
      </c>
      <c r="P31" s="18" t="s">
        <v>34</v>
      </c>
    </row>
    <row r="32" spans="1:17" ht="16.5" customHeight="1" x14ac:dyDescent="0.3">
      <c r="A32" s="8"/>
      <c r="B32" s="31" t="s">
        <v>38</v>
      </c>
      <c r="C32" s="31">
        <v>35.11</v>
      </c>
      <c r="D32" s="19">
        <v>0</v>
      </c>
      <c r="E32" s="36" t="s">
        <v>38</v>
      </c>
      <c r="F32" s="32">
        <v>1946</v>
      </c>
      <c r="G32" s="37">
        <v>0.04</v>
      </c>
      <c r="H32" s="36" t="s">
        <v>38</v>
      </c>
      <c r="I32" s="33">
        <v>1955616.4</v>
      </c>
      <c r="J32" s="13">
        <v>0.01</v>
      </c>
      <c r="K32" s="36">
        <v>27300</v>
      </c>
      <c r="L32" s="32">
        <v>4658</v>
      </c>
      <c r="M32" s="16">
        <v>0.08</v>
      </c>
      <c r="N32" s="36">
        <v>68889.119999999995</v>
      </c>
      <c r="O32" s="17">
        <v>5569491.3300000001</v>
      </c>
      <c r="P32" s="18" t="s">
        <v>41</v>
      </c>
    </row>
    <row r="33" spans="1:16" ht="16.5" customHeight="1" x14ac:dyDescent="0.3">
      <c r="A33" s="8"/>
      <c r="B33" s="35">
        <v>9.73</v>
      </c>
      <c r="C33" s="12">
        <v>9.76</v>
      </c>
      <c r="D33" s="13">
        <v>0.01</v>
      </c>
      <c r="E33" s="14">
        <v>930800</v>
      </c>
      <c r="F33" s="15">
        <v>9309</v>
      </c>
      <c r="G33" s="16">
        <v>0</v>
      </c>
      <c r="H33" s="14">
        <v>101114</v>
      </c>
      <c r="I33" s="17">
        <v>101214</v>
      </c>
      <c r="J33" s="13">
        <v>0.04</v>
      </c>
      <c r="K33" s="14">
        <v>1343.85</v>
      </c>
      <c r="L33" s="15">
        <v>28054</v>
      </c>
      <c r="M33" s="16">
        <v>0.01</v>
      </c>
      <c r="N33" s="14">
        <v>218.25</v>
      </c>
      <c r="O33" s="17">
        <v>1036714</v>
      </c>
      <c r="P33" s="18" t="s">
        <v>39</v>
      </c>
    </row>
    <row r="34" spans="1:16" ht="16.5" customHeight="1" thickBot="1" x14ac:dyDescent="0.35">
      <c r="A34" s="8"/>
      <c r="B34" s="12" t="s">
        <v>38</v>
      </c>
      <c r="C34" s="12">
        <v>5.29</v>
      </c>
      <c r="D34" s="19">
        <v>0</v>
      </c>
      <c r="E34" s="14" t="s">
        <v>38</v>
      </c>
      <c r="F34" s="15">
        <v>1706</v>
      </c>
      <c r="G34" s="16">
        <v>0</v>
      </c>
      <c r="H34" s="14" t="s">
        <v>38</v>
      </c>
      <c r="I34" s="17">
        <v>49325</v>
      </c>
      <c r="J34" s="13">
        <v>0.01</v>
      </c>
      <c r="K34" s="14">
        <v>1414.29</v>
      </c>
      <c r="L34" s="15">
        <v>9010</v>
      </c>
      <c r="M34" s="16">
        <v>0.01</v>
      </c>
      <c r="N34" s="14">
        <v>1546.65</v>
      </c>
      <c r="O34" s="17">
        <v>931806</v>
      </c>
      <c r="P34" s="18" t="s">
        <v>40</v>
      </c>
    </row>
    <row r="35" spans="1:16" ht="16.5" customHeight="1" thickBot="1" x14ac:dyDescent="0.35">
      <c r="A35" s="1"/>
      <c r="B35" s="38">
        <v>6.84</v>
      </c>
      <c r="C35" s="39">
        <f>(I35/O35)*100</f>
        <v>64.707221962902921</v>
      </c>
      <c r="D35" s="40">
        <v>100</v>
      </c>
      <c r="E35" s="41">
        <v>16.690000000000001</v>
      </c>
      <c r="F35" s="42">
        <f>SUM(F5:F34)</f>
        <v>99628526</v>
      </c>
      <c r="G35" s="43">
        <v>100</v>
      </c>
      <c r="H35" s="41">
        <v>99.48</v>
      </c>
      <c r="I35" s="44">
        <f>SUM(I5:I34)</f>
        <v>4526085414.2799988</v>
      </c>
      <c r="J35" s="40">
        <v>100</v>
      </c>
      <c r="K35" s="41">
        <v>-2.15</v>
      </c>
      <c r="L35" s="42">
        <f>SUM(L5:L34)</f>
        <v>73226229</v>
      </c>
      <c r="M35" s="43">
        <v>100</v>
      </c>
      <c r="N35" s="41">
        <v>77.72</v>
      </c>
      <c r="O35" s="44">
        <v>6994714464.6000004</v>
      </c>
      <c r="P35" s="45" t="s">
        <v>42</v>
      </c>
    </row>
    <row r="36" spans="1:16" ht="16.5" customHeight="1" x14ac:dyDescent="0.3">
      <c r="A36" s="1"/>
      <c r="C36" s="3"/>
      <c r="O36" s="6"/>
    </row>
    <row r="37" spans="1:16" ht="16.5" customHeight="1" x14ac:dyDescent="0.3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6.5" customHeight="1" x14ac:dyDescent="0.3">
      <c r="A38" s="1"/>
    </row>
    <row r="39" spans="1:16" ht="16.5" customHeight="1" x14ac:dyDescent="0.3">
      <c r="A39" s="1"/>
    </row>
    <row r="40" spans="1:16" ht="16.5" customHeight="1" x14ac:dyDescent="0.3">
      <c r="A40" s="1"/>
    </row>
    <row r="41" spans="1:16" ht="16.5" customHeight="1" x14ac:dyDescent="0.3">
      <c r="A41" s="1"/>
    </row>
    <row r="42" spans="1:16" ht="16.5" customHeight="1" x14ac:dyDescent="0.3">
      <c r="A42" s="1"/>
    </row>
    <row r="43" spans="1:16" ht="16.5" customHeight="1" x14ac:dyDescent="0.3">
      <c r="A43" s="1"/>
    </row>
    <row r="44" spans="1:16" ht="16.5" customHeight="1" x14ac:dyDescent="0.3">
      <c r="A44" s="1"/>
      <c r="O44" s="6"/>
    </row>
    <row r="45" spans="1:16" ht="16.5" customHeight="1" x14ac:dyDescent="0.3">
      <c r="A45" s="1"/>
      <c r="O45" s="6"/>
    </row>
    <row r="46" spans="1:16" ht="16.5" customHeight="1" x14ac:dyDescent="0.3">
      <c r="A46" s="1"/>
    </row>
    <row r="47" spans="1:16" ht="16.5" customHeight="1" x14ac:dyDescent="0.3">
      <c r="A47" s="1"/>
    </row>
    <row r="48" spans="1:16" ht="16.5" customHeight="1" x14ac:dyDescent="0.3">
      <c r="A48" s="1"/>
    </row>
  </sheetData>
  <sortState xmlns:xlrd2="http://schemas.microsoft.com/office/spreadsheetml/2017/richdata2" ref="B5:P34">
    <sortCondition descending="1" ref="O5:O34"/>
  </sortState>
  <mergeCells count="8">
    <mergeCell ref="B37:P37"/>
    <mergeCell ref="B2:P2"/>
    <mergeCell ref="B3:C3"/>
    <mergeCell ref="D3:F3"/>
    <mergeCell ref="G3:I3"/>
    <mergeCell ref="J3:L3"/>
    <mergeCell ref="M3:O3"/>
    <mergeCell ref="P3:P4"/>
  </mergeCells>
  <printOptions horizontalCentered="1" verticalCentered="1"/>
  <pageMargins left="0.196850393700787" right="0.196850393700787" top="0.196850393700787" bottom="0.196850393700787" header="0.196850393700787" footer="0.196850393700787"/>
  <pageSetup paperSize="9" scale="8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شرکتی 11</vt:lpstr>
      <vt:lpstr>'شرکتی 11'!Print_Titles</vt:lpstr>
    </vt:vector>
  </TitlesOfParts>
  <Company>CII-SB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Biglari</dc:creator>
  <cp:lastModifiedBy>User</cp:lastModifiedBy>
  <cp:lastPrinted>2026-03-18T18:40:28Z</cp:lastPrinted>
  <dcterms:created xsi:type="dcterms:W3CDTF">2025-09-07T04:53:48Z</dcterms:created>
  <dcterms:modified xsi:type="dcterms:W3CDTF">2026-03-18T18:40:43Z</dcterms:modified>
</cp:coreProperties>
</file>